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aevaEV\Documents\ГРАНД-Смета\Мои сметы\АКЗ ВГ (Нахабцев)\"/>
    </mc:Choice>
  </mc:AlternateContent>
  <xr:revisionPtr revIDLastSave="0" documentId="8_{2C0AE1BB-782E-4E28-B38C-53887DE9D0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В" sheetId="2" r:id="rId1"/>
  </sheets>
  <definedNames>
    <definedName name="_xlnm._FilterDatabase" localSheetId="0" hidden="1">ДВ!$B$16:$M$28</definedName>
    <definedName name="_xlnm.Print_Titles" localSheetId="0">ДВ!$16:$16</definedName>
    <definedName name="_xlnm.Print_Area" localSheetId="0">ДВ!$A$1:$M$38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2" l="1"/>
  <c r="L26" i="2"/>
  <c r="L23" i="2" l="1"/>
  <c r="E26" i="2"/>
  <c r="E24" i="2"/>
  <c r="L25" i="2" l="1"/>
  <c r="L24" i="2"/>
</calcChain>
</file>

<file path=xl/sharedStrings.xml><?xml version="1.0" encoding="utf-8"?>
<sst xmlns="http://schemas.openxmlformats.org/spreadsheetml/2006/main" count="65" uniqueCount="46">
  <si>
    <t>Наименование</t>
  </si>
  <si>
    <t>Ед. изм.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</si>
  <si>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</si>
  <si>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</si>
  <si>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</si>
  <si>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</si>
  <si>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</si>
  <si>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</si>
  <si>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(Заменённые и Добавленные)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</si>
  <si>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</si>
  <si>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</si>
  <si>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</si>
  <si>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Подтверждение необходимости проведения данных  видов работ:</t>
  </si>
  <si>
    <t>Подрядчик</t>
  </si>
  <si>
    <t>Инженер по ТН СМГТС</t>
  </si>
  <si>
    <t>м2</t>
  </si>
  <si>
    <t xml:space="preserve">УТВЕРЖДАЮ:  </t>
  </si>
  <si>
    <t xml:space="preserve">Главный инженер    </t>
  </si>
  <si>
    <t xml:space="preserve">______________А.В. Боярский   </t>
  </si>
  <si>
    <t>Д.В. Нахабцев</t>
  </si>
  <si>
    <t xml:space="preserve">Начальник ОППР                             </t>
  </si>
  <si>
    <t>К.Ю. Волкова</t>
  </si>
  <si>
    <t>М.А. Шевченко</t>
  </si>
  <si>
    <t xml:space="preserve">ООО"ЭН+ ГИДРО" Братская ГЭС   </t>
  </si>
  <si>
    <t xml:space="preserve">Ведущий инженер департамента по ремонту ООО"ЭН+ ГИДРО" </t>
  </si>
  <si>
    <t>Раздел 1. Подготовка к проведению работ (монтаж снаряжения альпинистов)</t>
  </si>
  <si>
    <t>Навеска страховочного троса</t>
  </si>
  <si>
    <t>шт</t>
  </si>
  <si>
    <t>Навеска рабочего троса</t>
  </si>
  <si>
    <t>Перенавеска рабочего троса</t>
  </si>
  <si>
    <t>Гидроструйная очистка: металлических поверхностей</t>
  </si>
  <si>
    <t>кг</t>
  </si>
  <si>
    <t>Огрунтовка металлических поверхностей за один раз: грунтовкой алкидной</t>
  </si>
  <si>
    <t>Уайт-спирит</t>
  </si>
  <si>
    <t>Грунтовка ГФ 021</t>
  </si>
  <si>
    <t>Окраска металлических огрунтованных поверхностей на 2 раза: эмалью из хлорированной поливинилхлоридной, алкидной смолы</t>
  </si>
  <si>
    <t xml:space="preserve">Раздел 2.  АКЗ металлоконструкций </t>
  </si>
  <si>
    <t xml:space="preserve">Вертикальный грузоподъёмник инв. № 00020049. Ремонт АКЗ металлоконструкций сооружения – вертикального грузоподъемника с козловым краном грузоподъемностью 250 тн </t>
  </si>
  <si>
    <t>Производство работ на высоте свыше 4 м до 60м, верхолазные работы, выполняемые с использованием альпинистского снаряжения (Раздел №2)</t>
  </si>
  <si>
    <r>
      <t xml:space="preserve">Ведомость объемов работ №1 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</si>
  <si>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"___"_____________2026г.    </t>
  </si>
  <si>
    <t>на текущий ремонт ГПМ</t>
  </si>
  <si>
    <t>Обработка сплошной поверхности преобразователем ржавчины (кистью) на высоте до 25м -258м2, более 25м-258м2</t>
  </si>
  <si>
    <r>
      <t xml:space="preserve">РжавоМед - преобра- зователь ржавчины </t>
    </r>
    <r>
      <rPr>
        <sz val="8"/>
        <rFont val="Times New Roman"/>
        <family val="1"/>
        <charset val="204"/>
      </rPr>
      <t>(РАСХОД: 90 г/кв.м на один слой.)</t>
    </r>
  </si>
  <si>
    <r>
      <t xml:space="preserve">Эмаль ХВ-124  </t>
    </r>
    <r>
      <rPr>
        <sz val="8"/>
        <rFont val="Times New Roman"/>
        <family val="1"/>
        <charset val="204"/>
      </rPr>
      <t>(РАСХОД: 180 г/кв.м на один слой.)</t>
    </r>
  </si>
  <si>
    <r>
      <t xml:space="preserve">Растворитель Р-4  </t>
    </r>
    <r>
      <rPr>
        <sz val="8"/>
        <rFont val="Times New Roman"/>
        <family val="1"/>
        <charset val="204"/>
      </rPr>
      <t>(РАСХОД: 15 г/кв.м на один слой.)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</si>
</sst>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Helv"/>
    </font>
    <font>
      <sz val="11"/>
      <name val="Arial Cyr"/>
      <charset val="204"/>
    </font>
    <font>
      <sz val="11"/>
      <name val="Helv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0" fillId="0" borderId="0" xfId="0" applyFont="1"/>
    <xf numFmtId="0" fontId="7" fillId="0" borderId="0" xfId="1" applyFont="1" applyFill="1" applyAlignment="1">
      <alignment horizontal="centerContinuous" vertical="top"/>
    </xf>
    <xf numFmtId="0" fontId="7" fillId="0" borderId="0" xfId="1" applyFont="1" applyFill="1" applyAlignment="1">
      <alignment horizontal="left"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centerContinuous" vertical="top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 wrapText="1"/>
    </xf>
    <xf numFmtId="1" fontId="7" fillId="0" borderId="2" xfId="1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/>
    <xf numFmtId="0" fontId="5" fillId="0" borderId="0" xfId="1" applyFont="1" applyFill="1" applyAlignment="1">
      <alignment vertical="top"/>
    </xf>
    <xf numFmtId="0" fontId="9" fillId="0" borderId="0" xfId="1" applyFont="1" applyFill="1" applyBorder="1" applyAlignment="1">
      <alignment vertical="top"/>
    </xf>
    <xf numFmtId="0" fontId="9" fillId="0" borderId="0" xfId="1" applyFont="1" applyFill="1" applyBorder="1" applyAlignment="1">
      <alignment horizontal="left" vertical="top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top"/>
    </xf>
    <xf numFmtId="0" fontId="9" fillId="0" borderId="0" xfId="1" applyFont="1" applyFill="1" applyBorder="1" applyAlignment="1">
      <alignment horizontal="left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1" fillId="0" borderId="0" xfId="1" applyFont="1" applyFill="1" applyAlignment="1">
      <alignment vertical="top"/>
    </xf>
    <xf numFmtId="0" fontId="8" fillId="0" borderId="0" xfId="1" applyFont="1" applyFill="1" applyAlignment="1">
      <alignment horizontal="right" vertical="top"/>
    </xf>
    <xf numFmtId="0" fontId="12" fillId="0" borderId="0" xfId="1" applyFont="1" applyFill="1" applyAlignment="1">
      <alignment vertical="top"/>
    </xf>
    <xf numFmtId="0" fontId="13" fillId="0" borderId="0" xfId="1" applyFont="1" applyFill="1" applyAlignment="1">
      <alignment vertical="top"/>
    </xf>
    <xf numFmtId="0" fontId="9" fillId="0" borderId="1" xfId="1" applyFont="1" applyFill="1" applyBorder="1" applyAlignment="1">
      <alignment horizontal="left"/>
    </xf>
    <xf numFmtId="0" fontId="9" fillId="0" borderId="1" xfId="0" applyFont="1" applyBorder="1"/>
    <xf numFmtId="0" fontId="9" fillId="0" borderId="0" xfId="0" applyFont="1" applyBorder="1"/>
    <xf numFmtId="0" fontId="7" fillId="0" borderId="2" xfId="0" applyFont="1" applyFill="1" applyBorder="1"/>
    <xf numFmtId="2" fontId="7" fillId="0" borderId="0" xfId="1" applyNumberFormat="1" applyFont="1" applyFill="1" applyAlignment="1">
      <alignment vertical="top"/>
    </xf>
    <xf numFmtId="2" fontId="7" fillId="0" borderId="0" xfId="0" applyNumberFormat="1" applyFont="1" applyFill="1" applyBorder="1" applyAlignment="1"/>
    <xf numFmtId="2" fontId="9" fillId="0" borderId="0" xfId="1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/>
    <xf numFmtId="2" fontId="0" fillId="0" borderId="0" xfId="0" applyNumberFormat="1" applyAlignment="1"/>
    <xf numFmtId="0" fontId="5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top"/>
    </xf>
    <xf numFmtId="49" fontId="8" fillId="0" borderId="0" xfId="1" applyNumberFormat="1" applyFont="1" applyFill="1" applyAlignment="1">
      <alignment vertical="top"/>
    </xf>
    <xf numFmtId="0" fontId="14" fillId="0" borderId="0" xfId="1" applyFont="1" applyFill="1" applyAlignment="1">
      <alignment vertical="top" wrapText="1"/>
    </xf>
    <xf numFmtId="0" fontId="10" fillId="0" borderId="0" xfId="2" applyFont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11" fillId="0" borderId="0" xfId="1" applyNumberFormat="1" applyFont="1" applyFill="1" applyAlignment="1">
      <alignment horizontal="center" vertical="top"/>
    </xf>
    <xf numFmtId="2" fontId="13" fillId="0" borderId="0" xfId="1" applyNumberFormat="1" applyFont="1" applyFill="1" applyAlignment="1">
      <alignment horizontal="center" vertical="top"/>
    </xf>
    <xf numFmtId="2" fontId="7" fillId="0" borderId="0" xfId="1" applyNumberFormat="1" applyFont="1" applyFill="1" applyAlignment="1">
      <alignment horizontal="center" vertical="top"/>
    </xf>
    <xf numFmtId="2" fontId="5" fillId="0" borderId="0" xfId="1" applyNumberFormat="1" applyFont="1" applyFill="1" applyAlignment="1">
      <alignment horizontal="center" vertical="top"/>
    </xf>
    <xf numFmtId="2" fontId="5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0" fontId="9" fillId="0" borderId="1" xfId="0" applyFont="1" applyFill="1" applyBorder="1"/>
    <xf numFmtId="0" fontId="16" fillId="0" borderId="0" xfId="2" applyFont="1" applyAlignment="1">
      <alignment horizontal="right"/>
    </xf>
    <xf numFmtId="0" fontId="7" fillId="2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8" fillId="0" borderId="0" xfId="3" applyFill="1"/>
    <xf numFmtId="0" fontId="7" fillId="0" borderId="0" xfId="0" applyFont="1" applyFill="1" applyBorder="1"/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2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 vertical="center"/>
    </xf>
    <xf numFmtId="0" fontId="4" fillId="2" borderId="0" xfId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5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</cellXfs>
  <cellStyles count="4">
    <cellStyle name="Гиперссылка" xfId="3" builtinId="8"/>
    <cellStyle name="Обычный" xfId="0" builtinId="0"/>
    <cellStyle name="Обычный_дв" xfId="2" xr:uid="{00000000-0005-0000-0000-000002000000}"/>
    <cellStyle name="Стиль 1" xfId="1" xr:uid="{00000000-0005-0000-0000-000003000000}"/>
  </cellStyles>
  <dxfs count="0"/>
  <tableStyles count="0" defaultTableStyle="TableStyleMedium9" defaultPivotStyle="PivotStyleLight16"/>
  <colors>
    <mruColors>
      <color rgb="FFD82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8"/>
  <sheetViews>
    <sheetView tabSelected="1" topLeftCell="B19" zoomScale="140" zoomScaleNormal="140" zoomScaleSheetLayoutView="89" workbookViewId="0">
      <selection activeCell="K26" sqref="K26"/>
    </sheetView>
  </sheetViews>
  <sheetFormatPr defaultRowHeight="12.75" x14ac:dyDescent="0.2"/>
  <cols>
    <col min="1" max="1" width="3.5703125" hidden="1" customWidth="1"/>
    <col min="2" max="2" width="7.140625" customWidth="1"/>
    <col min="3" max="3" width="31.5703125" customWidth="1"/>
    <col min="5" max="5" width="9.140625" style="43"/>
    <col min="6" max="6" width="14.7109375" customWidth="1"/>
    <col min="8" max="8" width="8.42578125" customWidth="1"/>
    <col min="9" max="9" width="13.140625" customWidth="1"/>
    <col min="10" max="10" width="17.85546875" customWidth="1"/>
    <col min="11" max="11" width="7.5703125" customWidth="1"/>
    <col min="12" max="12" width="10.28515625" style="58" customWidth="1"/>
    <col min="13" max="13" width="13.140625" customWidth="1"/>
    <col min="14" max="14" width="24.85546875" customWidth="1"/>
  </cols>
  <sheetData>
    <row r="1" spans="1:15" s="2" customFormat="1" ht="15.75" customHeight="1" x14ac:dyDescent="0.2">
      <c r="B1" s="45"/>
      <c r="C1" s="46"/>
      <c r="D1" s="47"/>
      <c r="E1" s="47"/>
      <c r="F1" s="47"/>
      <c r="G1" s="47"/>
      <c r="H1" s="47"/>
      <c r="I1" s="47"/>
      <c r="J1" s="47"/>
      <c r="K1" s="31"/>
      <c r="L1" s="52"/>
      <c r="M1" s="32" t="s">
        <v>16</v>
      </c>
      <c r="N1" s="1"/>
    </row>
    <row r="2" spans="1:15" s="2" customFormat="1" ht="14.25" customHeight="1" x14ac:dyDescent="0.25">
      <c r="B2" s="48"/>
      <c r="C2" s="33"/>
      <c r="D2" s="47"/>
      <c r="E2" s="47"/>
      <c r="F2" s="47"/>
      <c r="G2" s="47"/>
      <c r="H2" s="47"/>
      <c r="I2" s="47"/>
      <c r="J2" s="47"/>
      <c r="K2" s="34"/>
      <c r="L2" s="53"/>
      <c r="M2" s="60" t="s">
        <v>17</v>
      </c>
      <c r="N2" s="3"/>
    </row>
    <row r="3" spans="1:15" s="2" customFormat="1" ht="15.75" x14ac:dyDescent="0.25">
      <c r="B3" s="48"/>
      <c r="C3" s="33"/>
      <c r="D3" s="47"/>
      <c r="E3" s="47"/>
      <c r="F3" s="47"/>
      <c r="G3" s="47"/>
      <c r="H3" s="47"/>
      <c r="I3" s="47"/>
      <c r="J3" s="47"/>
      <c r="K3" s="34"/>
      <c r="L3" s="53"/>
      <c r="M3" s="60" t="s">
        <v>23</v>
      </c>
      <c r="N3" s="3"/>
    </row>
    <row r="4" spans="1:15" s="2" customFormat="1" ht="15.75" x14ac:dyDescent="0.25">
      <c r="B4" s="48"/>
      <c r="C4" s="33"/>
      <c r="D4" s="47"/>
      <c r="E4" s="47"/>
      <c r="F4" s="47"/>
      <c r="G4" s="47"/>
      <c r="H4" s="47"/>
      <c r="I4" s="47"/>
      <c r="J4" s="47"/>
      <c r="K4" s="34"/>
      <c r="L4" s="53"/>
      <c r="M4" s="60" t="s">
        <v>18</v>
      </c>
      <c r="N4" s="3"/>
    </row>
    <row r="5" spans="1:15" s="2" customFormat="1" ht="15.75" x14ac:dyDescent="0.25">
      <c r="B5" s="48"/>
      <c r="C5" s="33"/>
      <c r="D5" s="47"/>
      <c r="E5" s="47"/>
      <c r="F5" s="47"/>
      <c r="G5" s="47"/>
      <c r="H5" s="47"/>
      <c r="I5" s="47"/>
      <c r="J5" s="47"/>
      <c r="K5" s="34"/>
      <c r="L5" s="53"/>
      <c r="M5" s="60" t="s">
        <v>40</v>
      </c>
      <c r="N5" s="3"/>
    </row>
    <row r="6" spans="1:15" s="2" customFormat="1" ht="14.25" customHeight="1" x14ac:dyDescent="0.25">
      <c r="B6" s="48"/>
      <c r="C6" s="33"/>
      <c r="D6" s="47"/>
      <c r="E6" s="47"/>
      <c r="F6" s="47"/>
      <c r="G6" s="47"/>
      <c r="H6" s="47"/>
      <c r="I6" s="47"/>
      <c r="J6" s="47"/>
      <c r="K6" s="34"/>
      <c r="L6" s="53"/>
      <c r="M6" s="60"/>
      <c r="N6" s="3"/>
    </row>
    <row r="7" spans="1:15" s="2" customFormat="1" ht="18" customHeight="1" x14ac:dyDescent="0.25">
      <c r="B7" s="100" t="s">
        <v>23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4"/>
    </row>
    <row r="8" spans="1:15" s="2" customFormat="1" ht="14.25" x14ac:dyDescent="0.2">
      <c r="B8" s="101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5"/>
      <c r="O8" s="5"/>
    </row>
    <row r="9" spans="1:15" s="2" customFormat="1" ht="15.75" x14ac:dyDescent="0.25">
      <c r="B9" s="102" t="s">
        <v>41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5"/>
      <c r="O9" s="5"/>
    </row>
    <row r="10" spans="1:15" s="2" customFormat="1" x14ac:dyDescent="0.2">
      <c r="B10" s="103" t="s">
        <v>2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5"/>
      <c r="O10" s="5"/>
    </row>
    <row r="11" spans="1:15" s="2" customFormat="1" ht="28.5" customHeight="1" x14ac:dyDescent="0.2">
      <c r="B11" s="89" t="s">
        <v>37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5"/>
      <c r="O11" s="5"/>
    </row>
    <row r="12" spans="1:15" s="2" customFormat="1" x14ac:dyDescent="0.2">
      <c r="B12" s="104" t="s">
        <v>3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5"/>
      <c r="O12" s="5"/>
    </row>
    <row r="13" spans="1:15" s="10" customFormat="1" x14ac:dyDescent="0.2">
      <c r="B13" s="6"/>
      <c r="C13" s="7"/>
      <c r="D13" s="6"/>
      <c r="E13" s="39"/>
      <c r="F13" s="9"/>
      <c r="G13" s="6"/>
      <c r="H13" s="6"/>
      <c r="I13" s="6"/>
      <c r="J13" s="6"/>
      <c r="K13" s="8"/>
      <c r="L13" s="54"/>
      <c r="M13" s="6"/>
    </row>
    <row r="14" spans="1:15" s="10" customFormat="1" ht="24.75" customHeight="1" x14ac:dyDescent="0.2">
      <c r="A14" s="38"/>
      <c r="B14" s="105" t="s">
        <v>4</v>
      </c>
      <c r="C14" s="105" t="s">
        <v>5</v>
      </c>
      <c r="D14" s="105" t="s">
        <v>6</v>
      </c>
      <c r="E14" s="105"/>
      <c r="F14" s="105" t="s">
        <v>7</v>
      </c>
      <c r="G14" s="105"/>
      <c r="H14" s="105"/>
      <c r="I14" s="105"/>
      <c r="J14" s="105" t="s">
        <v>8</v>
      </c>
      <c r="K14" s="105"/>
      <c r="L14" s="105"/>
      <c r="M14" s="105"/>
    </row>
    <row r="15" spans="1:15" s="11" customFormat="1" ht="60" x14ac:dyDescent="0.2">
      <c r="A15" s="62"/>
      <c r="B15" s="105"/>
      <c r="C15" s="105"/>
      <c r="D15" s="44" t="s">
        <v>1</v>
      </c>
      <c r="E15" s="88" t="s">
        <v>9</v>
      </c>
      <c r="F15" s="44" t="s">
        <v>0</v>
      </c>
      <c r="G15" s="44" t="s">
        <v>1</v>
      </c>
      <c r="H15" s="44" t="s">
        <v>9</v>
      </c>
      <c r="I15" s="44" t="s">
        <v>10</v>
      </c>
      <c r="J15" s="44" t="s">
        <v>0</v>
      </c>
      <c r="K15" s="44" t="s">
        <v>1</v>
      </c>
      <c r="L15" s="88" t="s">
        <v>9</v>
      </c>
      <c r="M15" s="44" t="s">
        <v>11</v>
      </c>
    </row>
    <row r="16" spans="1:15" s="15" customFormat="1" x14ac:dyDescent="0.2">
      <c r="A16" s="72"/>
      <c r="B16" s="12">
        <v>1</v>
      </c>
      <c r="C16" s="12">
        <v>2</v>
      </c>
      <c r="D16" s="12">
        <v>3</v>
      </c>
      <c r="E16" s="12">
        <v>4</v>
      </c>
      <c r="F16" s="13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4">
        <v>11</v>
      </c>
      <c r="M16" s="12">
        <v>12</v>
      </c>
    </row>
    <row r="17" spans="1:23" s="15" customFormat="1" x14ac:dyDescent="0.2">
      <c r="A17" s="72"/>
      <c r="B17" s="106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</row>
    <row r="18" spans="1:23" s="10" customFormat="1" x14ac:dyDescent="0.2">
      <c r="A18" s="38"/>
      <c r="B18" s="73">
        <v>1</v>
      </c>
      <c r="C18" s="75" t="s">
        <v>26</v>
      </c>
      <c r="D18" s="76" t="s">
        <v>27</v>
      </c>
      <c r="E18" s="77">
        <v>100</v>
      </c>
      <c r="F18" s="76"/>
      <c r="G18" s="73"/>
      <c r="H18" s="77"/>
      <c r="I18" s="79"/>
      <c r="J18" s="38"/>
      <c r="K18" s="73"/>
      <c r="L18" s="78"/>
      <c r="M18" s="38"/>
      <c r="N18" s="66"/>
      <c r="O18" s="67"/>
      <c r="P18" s="67"/>
    </row>
    <row r="19" spans="1:23" s="10" customFormat="1" x14ac:dyDescent="0.2">
      <c r="A19" s="38"/>
      <c r="B19" s="73">
        <v>2</v>
      </c>
      <c r="C19" s="82" t="s">
        <v>28</v>
      </c>
      <c r="D19" s="76" t="s">
        <v>27</v>
      </c>
      <c r="E19" s="74">
        <v>1</v>
      </c>
      <c r="F19" s="79"/>
      <c r="G19" s="73"/>
      <c r="H19" s="77"/>
      <c r="I19" s="73"/>
      <c r="J19" s="75"/>
      <c r="K19" s="73"/>
      <c r="L19" s="74"/>
      <c r="M19" s="73"/>
      <c r="N19" s="66"/>
      <c r="O19" s="67"/>
      <c r="P19" s="67"/>
    </row>
    <row r="20" spans="1:23" s="10" customFormat="1" x14ac:dyDescent="0.2">
      <c r="A20" s="38"/>
      <c r="B20" s="81">
        <v>3</v>
      </c>
      <c r="C20" s="82" t="s">
        <v>29</v>
      </c>
      <c r="D20" s="79" t="s">
        <v>27</v>
      </c>
      <c r="E20" s="80">
        <v>99</v>
      </c>
      <c r="F20" s="79"/>
      <c r="G20" s="81"/>
      <c r="H20" s="77"/>
      <c r="I20" s="81"/>
      <c r="J20" s="82"/>
      <c r="K20" s="81"/>
      <c r="L20" s="80"/>
      <c r="M20" s="81"/>
      <c r="N20" s="66"/>
      <c r="O20" s="67"/>
      <c r="P20" s="67"/>
    </row>
    <row r="21" spans="1:23" s="10" customFormat="1" x14ac:dyDescent="0.2">
      <c r="A21" s="38"/>
      <c r="B21" s="106" t="s">
        <v>36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66"/>
      <c r="O21" s="67"/>
      <c r="P21" s="67"/>
    </row>
    <row r="22" spans="1:23" s="10" customFormat="1" ht="25.5" x14ac:dyDescent="0.2">
      <c r="A22" s="38"/>
      <c r="B22" s="85">
        <v>4</v>
      </c>
      <c r="C22" s="84" t="s">
        <v>30</v>
      </c>
      <c r="D22" s="86" t="s">
        <v>15</v>
      </c>
      <c r="E22" s="87">
        <v>2581</v>
      </c>
      <c r="F22" s="86"/>
      <c r="G22" s="85"/>
      <c r="H22" s="87"/>
      <c r="I22" s="85"/>
      <c r="J22" s="83"/>
      <c r="K22" s="73"/>
      <c r="L22" s="77"/>
      <c r="M22" s="73"/>
      <c r="N22" s="65"/>
      <c r="O22" s="61"/>
      <c r="P22" s="61"/>
    </row>
    <row r="23" spans="1:23" s="10" customFormat="1" ht="51" x14ac:dyDescent="0.2">
      <c r="A23" s="38"/>
      <c r="B23" s="81">
        <v>5</v>
      </c>
      <c r="C23" s="82" t="s">
        <v>42</v>
      </c>
      <c r="D23" s="79" t="s">
        <v>15</v>
      </c>
      <c r="E23" s="80">
        <v>516</v>
      </c>
      <c r="F23" s="79"/>
      <c r="G23" s="81"/>
      <c r="H23" s="80"/>
      <c r="I23" s="81"/>
      <c r="J23" s="83" t="s">
        <v>43</v>
      </c>
      <c r="K23" s="81" t="s">
        <v>31</v>
      </c>
      <c r="L23" s="77">
        <f>E23*0.09</f>
        <v>46.44</v>
      </c>
      <c r="M23" s="79" t="s">
        <v>13</v>
      </c>
      <c r="N23" s="65"/>
      <c r="O23" s="61"/>
      <c r="P23" s="61"/>
    </row>
    <row r="24" spans="1:23" s="10" customFormat="1" x14ac:dyDescent="0.2">
      <c r="A24" s="38"/>
      <c r="B24" s="92">
        <v>6</v>
      </c>
      <c r="C24" s="96" t="s">
        <v>32</v>
      </c>
      <c r="D24" s="94" t="s">
        <v>15</v>
      </c>
      <c r="E24" s="90">
        <f>E22</f>
        <v>2581</v>
      </c>
      <c r="F24" s="94"/>
      <c r="G24" s="92"/>
      <c r="H24" s="90"/>
      <c r="I24" s="92"/>
      <c r="J24" s="83" t="s">
        <v>34</v>
      </c>
      <c r="K24" s="81" t="s">
        <v>31</v>
      </c>
      <c r="L24" s="77">
        <f>E24*0.1</f>
        <v>258.10000000000002</v>
      </c>
      <c r="M24" s="79" t="s">
        <v>13</v>
      </c>
      <c r="N24" s="65"/>
      <c r="O24" s="61"/>
      <c r="P24" s="61"/>
      <c r="W24" s="63"/>
    </row>
    <row r="25" spans="1:23" s="10" customFormat="1" ht="13.5" customHeight="1" x14ac:dyDescent="0.2">
      <c r="A25" s="38"/>
      <c r="B25" s="93"/>
      <c r="C25" s="97"/>
      <c r="D25" s="95"/>
      <c r="E25" s="91"/>
      <c r="F25" s="95"/>
      <c r="G25" s="93"/>
      <c r="H25" s="91"/>
      <c r="I25" s="93"/>
      <c r="J25" s="83" t="s">
        <v>33</v>
      </c>
      <c r="K25" s="81" t="s">
        <v>31</v>
      </c>
      <c r="L25" s="77">
        <f>E24*0.02</f>
        <v>51.620000000000005</v>
      </c>
      <c r="M25" s="79" t="s">
        <v>13</v>
      </c>
      <c r="N25" s="65"/>
      <c r="O25" s="61"/>
      <c r="P25" s="61"/>
      <c r="W25" s="63"/>
    </row>
    <row r="26" spans="1:23" s="10" customFormat="1" ht="36.75" customHeight="1" x14ac:dyDescent="0.2">
      <c r="A26" s="38"/>
      <c r="B26" s="92">
        <v>7</v>
      </c>
      <c r="C26" s="96" t="s">
        <v>35</v>
      </c>
      <c r="D26" s="94" t="s">
        <v>15</v>
      </c>
      <c r="E26" s="90">
        <f>E22</f>
        <v>2581</v>
      </c>
      <c r="F26" s="94"/>
      <c r="G26" s="94"/>
      <c r="H26" s="94"/>
      <c r="I26" s="94"/>
      <c r="J26" s="83" t="s">
        <v>44</v>
      </c>
      <c r="K26" s="81" t="s">
        <v>31</v>
      </c>
      <c r="L26" s="77">
        <f>0.18*2*E26</f>
        <v>929.16</v>
      </c>
      <c r="M26" s="79" t="s">
        <v>13</v>
      </c>
      <c r="N26" s="65"/>
      <c r="O26" s="61"/>
      <c r="P26" s="61"/>
      <c r="W26" s="63"/>
    </row>
    <row r="27" spans="1:23" s="10" customFormat="1" ht="33.75" customHeight="1" x14ac:dyDescent="0.2">
      <c r="A27" s="38"/>
      <c r="B27" s="93"/>
      <c r="C27" s="97"/>
      <c r="D27" s="95"/>
      <c r="E27" s="91"/>
      <c r="F27" s="95"/>
      <c r="G27" s="95"/>
      <c r="H27" s="95"/>
      <c r="I27" s="95"/>
      <c r="J27" s="83" t="s">
        <v>45</v>
      </c>
      <c r="K27" s="81" t="s">
        <v>31</v>
      </c>
      <c r="L27" s="77">
        <f>0.015*2*E26</f>
        <v>77.429999999999993</v>
      </c>
      <c r="M27" s="79" t="s">
        <v>13</v>
      </c>
      <c r="N27" s="65"/>
      <c r="O27" s="61"/>
      <c r="P27" s="61"/>
      <c r="W27" s="63"/>
    </row>
    <row r="28" spans="1:23" s="10" customFormat="1" x14ac:dyDescent="0.2">
      <c r="A28" s="38"/>
      <c r="B28" s="98" t="s">
        <v>38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65"/>
      <c r="O28" s="61"/>
      <c r="P28" s="61"/>
      <c r="W28" s="63"/>
    </row>
    <row r="29" spans="1:23" x14ac:dyDescent="0.2">
      <c r="B29" s="67"/>
      <c r="C29" s="68"/>
      <c r="D29" s="66"/>
      <c r="E29" s="69"/>
      <c r="F29" s="64"/>
      <c r="G29" s="64"/>
      <c r="H29" s="64"/>
      <c r="I29" s="64"/>
      <c r="J29" s="68"/>
      <c r="K29" s="66"/>
      <c r="L29" s="70"/>
      <c r="M29" s="66"/>
      <c r="N29" s="66"/>
      <c r="O29" s="67"/>
      <c r="P29" s="67"/>
    </row>
    <row r="30" spans="1:23" ht="15" x14ac:dyDescent="0.25">
      <c r="B30" s="27" t="s">
        <v>12</v>
      </c>
      <c r="C30" s="27"/>
      <c r="D30" s="27"/>
      <c r="E30" s="27"/>
      <c r="F30" s="27"/>
      <c r="G30" s="71"/>
      <c r="H30" s="71"/>
      <c r="I30" s="71"/>
      <c r="J30" s="49"/>
      <c r="K30" s="49"/>
      <c r="L30" s="51"/>
      <c r="M30" s="49"/>
    </row>
    <row r="31" spans="1:23" ht="7.5" customHeight="1" x14ac:dyDescent="0.25">
      <c r="B31" s="18"/>
      <c r="C31" s="23"/>
      <c r="D31" s="19"/>
      <c r="E31" s="40"/>
      <c r="F31" s="24"/>
      <c r="G31" s="25"/>
      <c r="H31" s="21"/>
      <c r="I31" s="22"/>
      <c r="J31" s="17"/>
      <c r="K31" s="18"/>
      <c r="L31" s="55"/>
      <c r="M31" s="18"/>
    </row>
    <row r="32" spans="1:23" ht="15" x14ac:dyDescent="0.2">
      <c r="B32" s="26"/>
      <c r="C32" s="19" t="s">
        <v>24</v>
      </c>
      <c r="D32" s="19"/>
      <c r="E32" s="41"/>
      <c r="F32" s="19"/>
      <c r="G32" s="50"/>
      <c r="H32" s="50"/>
      <c r="I32" s="107" t="s">
        <v>21</v>
      </c>
      <c r="J32" s="107"/>
      <c r="K32" s="16"/>
      <c r="L32" s="56"/>
      <c r="M32" s="28"/>
    </row>
    <row r="33" spans="2:13" ht="10.5" customHeight="1" x14ac:dyDescent="0.25">
      <c r="B33" s="26"/>
      <c r="C33" s="19"/>
      <c r="D33" s="19"/>
      <c r="E33" s="41"/>
      <c r="F33" s="19"/>
      <c r="G33" s="20"/>
      <c r="H33" s="37"/>
      <c r="I33" s="20"/>
      <c r="J33" s="17"/>
      <c r="K33" s="16"/>
      <c r="L33" s="56"/>
      <c r="M33" s="28"/>
    </row>
    <row r="34" spans="2:13" ht="15" x14ac:dyDescent="0.25">
      <c r="B34" s="29"/>
      <c r="C34" s="27" t="s">
        <v>20</v>
      </c>
      <c r="D34" s="19"/>
      <c r="E34" s="99"/>
      <c r="F34" s="99"/>
      <c r="G34" s="35"/>
      <c r="H34" s="59"/>
      <c r="I34" s="27" t="s">
        <v>22</v>
      </c>
      <c r="J34" s="10"/>
      <c r="K34" s="15"/>
      <c r="L34" s="57"/>
      <c r="M34" s="30"/>
    </row>
    <row r="35" spans="2:13" ht="11.25" customHeight="1" x14ac:dyDescent="0.25">
      <c r="B35" s="29"/>
      <c r="C35" s="23"/>
      <c r="D35" s="19"/>
      <c r="E35" s="42"/>
      <c r="F35" s="21"/>
      <c r="G35" s="25"/>
      <c r="H35" s="37"/>
      <c r="I35" s="25"/>
      <c r="J35" s="10"/>
      <c r="K35" s="15"/>
      <c r="L35" s="57"/>
      <c r="M35" s="30"/>
    </row>
    <row r="36" spans="2:13" ht="15" x14ac:dyDescent="0.25">
      <c r="C36" s="27" t="s">
        <v>14</v>
      </c>
      <c r="D36" s="19"/>
      <c r="E36" s="99"/>
      <c r="F36" s="99"/>
      <c r="G36" s="35"/>
      <c r="H36" s="36"/>
      <c r="I36" s="27" t="s">
        <v>19</v>
      </c>
    </row>
    <row r="37" spans="2:13" ht="18" customHeight="1" x14ac:dyDescent="0.25">
      <c r="C37" s="23"/>
      <c r="D37" s="19"/>
      <c r="E37" s="42"/>
      <c r="F37" s="21"/>
      <c r="G37" s="25"/>
      <c r="H37" s="37"/>
      <c r="I37" s="25"/>
    </row>
    <row r="38" spans="2:13" ht="25.5" customHeight="1" x14ac:dyDescent="0.2"/>
  </sheetData>
  <mergeCells count="33">
    <mergeCell ref="E36:F36"/>
    <mergeCell ref="B7:M7"/>
    <mergeCell ref="E34:F34"/>
    <mergeCell ref="B8:M8"/>
    <mergeCell ref="B9:M9"/>
    <mergeCell ref="B10:M10"/>
    <mergeCell ref="B12:M12"/>
    <mergeCell ref="B14:B15"/>
    <mergeCell ref="C14:C15"/>
    <mergeCell ref="D14:E14"/>
    <mergeCell ref="F14:I14"/>
    <mergeCell ref="J14:M14"/>
    <mergeCell ref="B17:M17"/>
    <mergeCell ref="I32:J32"/>
    <mergeCell ref="B21:M21"/>
    <mergeCell ref="G24:G25"/>
    <mergeCell ref="B28:M28"/>
    <mergeCell ref="G26:G27"/>
    <mergeCell ref="H26:H27"/>
    <mergeCell ref="I26:I27"/>
    <mergeCell ref="B26:B27"/>
    <mergeCell ref="D26:D27"/>
    <mergeCell ref="F26:F27"/>
    <mergeCell ref="C26:C27"/>
    <mergeCell ref="E26:E27"/>
    <mergeCell ref="B11:M11"/>
    <mergeCell ref="H24:H25"/>
    <mergeCell ref="I24:I25"/>
    <mergeCell ref="E24:E25"/>
    <mergeCell ref="F24:F25"/>
    <mergeCell ref="C24:C25"/>
    <mergeCell ref="B24:B25"/>
    <mergeCell ref="D24:D25"/>
  </mergeCells>
  <phoneticPr fontId="21" type="noConversion"/>
  <printOptions horizontalCentered="1"/>
  <pageMargins left="0" right="0" top="0" bottom="0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</vt:lpstr>
      <vt:lpstr>ДВ!Заголовки_для_печати</vt:lpstr>
      <vt:lpstr>ДВ!Область_печати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Галина Михайловна</dc:creator>
  <cp:lastModifiedBy>Zamaeva Ekaterina</cp:lastModifiedBy>
  <cp:lastPrinted>2026-06-24T07:16:40Z</cp:lastPrinted>
  <dcterms:created xsi:type="dcterms:W3CDTF">2002-02-11T05:58:42Z</dcterms:created>
  <dcterms:modified xsi:type="dcterms:W3CDTF">2026-06-25T03:52:31Z</dcterms:modified>
</cp:coreProperties>
</file>